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C:\Users\Admin\Desktop\Taakulo 2026\Headley Trust- MCH Proposal 2025\approved proposal\Tender Documents\"/>
    </mc:Choice>
  </mc:AlternateContent>
  <xr:revisionPtr revIDLastSave="0" documentId="8_{5789360D-EF58-4F15-BDBF-364565A5FAE9}" xr6:coauthVersionLast="47" xr6:coauthVersionMax="47" xr10:uidLastSave="{00000000-0000-0000-0000-000000000000}"/>
  <bookViews>
    <workbookView xWindow="-110" yWindow="-110" windowWidth="19420" windowHeight="11500" xr2:uid="{00000000-000D-0000-FFFF-FFFF00000000}"/>
  </bookViews>
  <sheets>
    <sheet name="BOQ"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29" i="1"/>
  <c r="F30" i="1"/>
  <c r="F5" i="1"/>
  <c r="F6" i="1"/>
  <c r="F7" i="1"/>
  <c r="F4" i="1"/>
  <c r="F11" i="1"/>
  <c r="F12" i="1"/>
  <c r="F10" i="1"/>
  <c r="F16" i="1"/>
  <c r="F15" i="1"/>
  <c r="F20" i="1"/>
  <c r="F19" i="1"/>
  <c r="F25" i="1"/>
  <c r="F24" i="1"/>
  <c r="F31" i="1"/>
  <c r="F32" i="1"/>
  <c r="F33" i="1"/>
  <c r="F34" i="1"/>
  <c r="F36" i="1"/>
  <c r="F28" i="1"/>
  <c r="F37" i="1" l="1"/>
  <c r="F17" i="1"/>
  <c r="F13" i="1"/>
  <c r="F8" i="1"/>
  <c r="F26" i="1"/>
  <c r="F22" i="1"/>
  <c r="F38" i="1" l="1"/>
</calcChain>
</file>

<file path=xl/sharedStrings.xml><?xml version="1.0" encoding="utf-8"?>
<sst xmlns="http://schemas.openxmlformats.org/spreadsheetml/2006/main" count="75" uniqueCount="49">
  <si>
    <t>S/n</t>
  </si>
  <si>
    <t xml:space="preserve">Item description </t>
  </si>
  <si>
    <t>Unit</t>
  </si>
  <si>
    <t>Qty</t>
  </si>
  <si>
    <t>Unit Costs</t>
  </si>
  <si>
    <t xml:space="preserve"> Total Costs in USD </t>
  </si>
  <si>
    <t>A</t>
  </si>
  <si>
    <t>Site clearance + foundation construction</t>
  </si>
  <si>
    <t>sqm</t>
  </si>
  <si>
    <t xml:space="preserve">Excavation of foundation trench ( 40cm wide x 60cm deep) </t>
  </si>
  <si>
    <t>Cu.m</t>
  </si>
  <si>
    <t xml:space="preserve">Total A ( Site Clearance + foundation construction) </t>
  </si>
  <si>
    <t>B</t>
  </si>
  <si>
    <t xml:space="preserve">Floor Construction </t>
  </si>
  <si>
    <t>Back filling, watering and compacting the back filled material.</t>
  </si>
  <si>
    <t>Over laying Ceramic tiles ( 40x40cm) with Cement Screed mortar with  1:3 mixture of cement and sand</t>
  </si>
  <si>
    <t>C</t>
  </si>
  <si>
    <t xml:space="preserve">Wall Construction </t>
  </si>
  <si>
    <t>sm</t>
  </si>
  <si>
    <t>Construction of 15cm thick continuous lintels beam on door and window opening running through all walls.</t>
  </si>
  <si>
    <t>D</t>
  </si>
  <si>
    <t>Roof Construction.</t>
  </si>
  <si>
    <t>E</t>
  </si>
  <si>
    <t>Plastering and Painting.</t>
  </si>
  <si>
    <t>2 coats of minimum 12mm cement/ sand plastering on all interior wall faces and exterior  with ratio 1:4</t>
  </si>
  <si>
    <t>2 coats of white wash and distemper on all faces and ceiling. All interior wall surfaces to be smoothed. Interior wall should be applied with stucko.</t>
  </si>
  <si>
    <t>F</t>
  </si>
  <si>
    <t>Finishing.</t>
  </si>
  <si>
    <t>No</t>
  </si>
  <si>
    <t>lums</t>
  </si>
  <si>
    <t xml:space="preserve">Finishing Total </t>
  </si>
  <si>
    <t>Total Cost (A+B+C+D+E+F)</t>
  </si>
  <si>
    <t xml:space="preserve">Site preparation including (cutting, removing, clearing, …etc.) works the price includes providing all equipment, tools  and all other incidentals required to finish the work according to design levels and directions of supervising engineer. </t>
  </si>
  <si>
    <t>Bill of Quantity.</t>
  </si>
  <si>
    <t>Cast 20cm thick and 40cm wide R.C grade beam, with 1:2:4 mix ratio 4T@12mm bars, 6mm stirrups with 200mm c/c.</t>
  </si>
  <si>
    <t>Laying 5cm thick lean concrete for floor fill with ration of 1:2:4</t>
  </si>
  <si>
    <t>Construction of 3.2 meter hallow block wall, 15cmx20x40cm, joined walls by with mortar of 1:4.</t>
  </si>
  <si>
    <t>Roofing with # 28 gauge iron corrugated sheets and timber roof trusses c/c 2m. All roof trusses kingpost roof, tie beams and king post should not be less than (15cmx 5cm) purling not less than (7cmx5cm), bracings and rafters not less than (10cmx5cm)</t>
  </si>
  <si>
    <t>Install ceiling board, 4mm thick wood sheets completed with its  purlines and bracing.</t>
  </si>
  <si>
    <t>Install steel Gate door 3 meters wide, with its concrete coluomns.</t>
  </si>
  <si>
    <t>Construction of rubble stone foundation. All the joints between stones filled with cement/sand mortar (1:4) with minimum foundation height of 1.2m.</t>
  </si>
  <si>
    <t>Provide and install paneled regular chaina  doors (2.1x1.2)m with their hinges and frames. Consult Taakulo Engineer for types of door.</t>
  </si>
  <si>
    <t>Provide and install paneled regular chaina  doors (2.1x0.9)m with their hinges and frames. Consult Taakulo Engineer for types of door.</t>
  </si>
  <si>
    <t>Provide and install paneled regular chaina  doors (2.1x0.7)m with their hinges and frames. Consult Taakulo Engineer for types of door.</t>
  </si>
  <si>
    <t>Supply and install aluminium windows size 1.4x1m having 2 leafs , complete frames. The outer frame cover should be steel box 4inch.</t>
  </si>
  <si>
    <t>Electric system including sockets , switches, lamps and all necessary part of the sysytem. Each room wil have 4 power sockets, two lightigh switch lamps, control champers. Lightening wire should be 1.5mm, and socket wiring should be 4mm, all saudi made.</t>
  </si>
  <si>
    <t>Supply and install Solar lifdght system, composing 2 solar panels ( 600Watt, JI Monocrystal), 2 dry solar batteries (200Amp each-), inverter-3000Watt, chanrge controler( mppt 80Am) solar cable 6mm  and other accessories.</t>
  </si>
  <si>
    <t>Supply and install steel water tank (10 barrel) with stand frame 3 meters high made of galvanized GI pipe 3". Connect water to the toiletes using high pressure pipe 2/3".</t>
  </si>
  <si>
    <t xml:space="preserve">plumping system including fittings pvs pipes, basins, Wc, showertried water pipes and all other necessary parts. Each toilet will have stand ceramic toilet, washing basin, shawer system and etc. Excavate septic tank with dimentions will be 2m*2m*5m deep, with RCC cover.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</si>
</sst>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_);[Red]\(&quot;$&quot;#,##0\)"/>
    <numFmt numFmtId="165" formatCode="&quot;$&quot;#,##0.00_);[Red]\(&quot;$&quot;#,##0.00\)"/>
  </numFmts>
  <fonts count="9">
    <font>
      <sz val="11"/>
      <color theme="1"/>
      <name val="Calibri"/>
      <charset val="134"/>
      <scheme val="minor"/>
    </font>
    <font>
      <sz val="11"/>
      <name val="Calibri"/>
      <charset val="134"/>
    </font>
    <font>
      <b/>
      <u/>
      <sz val="16"/>
      <name val="Calibri"/>
      <charset val="134"/>
    </font>
    <font>
      <b/>
      <sz val="12"/>
      <name val="Calibri"/>
      <charset val="134"/>
    </font>
    <font>
      <sz val="12"/>
      <name val="Calibri"/>
      <charset val="134"/>
    </font>
    <font>
      <sz val="12"/>
      <color rgb="FF000000"/>
      <name val="Calibri"/>
      <charset val="134"/>
    </font>
    <font>
      <b/>
      <sz val="12"/>
      <color rgb="FF000000"/>
      <name val="Calibri"/>
      <charset val="134"/>
    </font>
    <font>
      <b/>
      <sz val="20"/>
      <color rgb="FF000000"/>
      <name val="Calibri"/>
      <charset val="134"/>
    </font>
    <font>
      <b/>
      <sz val="14"/>
      <color rgb="FF000000"/>
      <name val="Calibri"/>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bottom style="medium">
        <color auto="1"/>
      </bottom>
      <diagonal/>
    </border>
    <border>
      <left/>
      <right/>
      <top/>
      <bottom style="thin">
        <color auto="1"/>
      </bottom>
      <diagonal/>
    </border>
  </borders>
  <cellStyleXfs count="1">
    <xf numFmtId="0" fontId="0" fillId="0" borderId="0"/>
  </cellStyleXfs>
  <cellXfs count="33">
    <xf numFmtId="0" fontId="0" fillId="0" borderId="0" xfId="0"/>
    <xf numFmtId="0" fontId="1" fillId="0" borderId="0" xfId="0" applyFont="1"/>
    <xf numFmtId="0" fontId="3" fillId="0" borderId="1" xfId="0" applyFont="1" applyBorder="1" applyAlignment="1">
      <alignment wrapText="1"/>
    </xf>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horizontal="center" wrapText="1"/>
    </xf>
    <xf numFmtId="0" fontId="4" fillId="0" borderId="1" xfId="0" applyFont="1" applyBorder="1"/>
    <xf numFmtId="0" fontId="4" fillId="0" borderId="1" xfId="0" applyFont="1" applyBorder="1" applyAlignment="1">
      <alignment wrapText="1"/>
    </xf>
    <xf numFmtId="0" fontId="4" fillId="0" borderId="1" xfId="0" applyFont="1" applyBorder="1" applyAlignment="1">
      <alignment horizontal="center"/>
    </xf>
    <xf numFmtId="164" fontId="4" fillId="0" borderId="1" xfId="0" applyNumberFormat="1" applyFont="1" applyBorder="1" applyAlignment="1">
      <alignment horizontal="center"/>
    </xf>
    <xf numFmtId="165" fontId="4" fillId="0" borderId="1" xfId="0" applyNumberFormat="1" applyFont="1" applyBorder="1" applyAlignment="1">
      <alignment horizontal="center"/>
    </xf>
    <xf numFmtId="165" fontId="3" fillId="0" borderId="1" xfId="0" applyNumberFormat="1" applyFont="1" applyBorder="1" applyAlignment="1">
      <alignment horizontal="center"/>
    </xf>
    <xf numFmtId="0" fontId="5" fillId="0" borderId="1" xfId="0" applyFont="1" applyBorder="1" applyAlignment="1">
      <alignment wrapText="1"/>
    </xf>
    <xf numFmtId="0" fontId="5" fillId="0" borderId="1" xfId="0" applyFont="1" applyBorder="1" applyAlignment="1">
      <alignment horizontal="center"/>
    </xf>
    <xf numFmtId="164" fontId="5" fillId="0" borderId="1" xfId="0" applyNumberFormat="1" applyFont="1" applyBorder="1" applyAlignment="1">
      <alignment horizontal="right"/>
    </xf>
    <xf numFmtId="0" fontId="5" fillId="0" borderId="6" xfId="0" applyFont="1" applyBorder="1"/>
    <xf numFmtId="164" fontId="5" fillId="0" borderId="1" xfId="0" applyNumberFormat="1" applyFont="1" applyBorder="1" applyAlignment="1">
      <alignment horizontal="center"/>
    </xf>
    <xf numFmtId="164" fontId="6" fillId="0" borderId="5" xfId="0" applyNumberFormat="1" applyFont="1" applyBorder="1" applyAlignment="1">
      <alignment horizontal="center"/>
    </xf>
    <xf numFmtId="165" fontId="8" fillId="0" borderId="5" xfId="0" applyNumberFormat="1" applyFont="1" applyBorder="1" applyAlignment="1">
      <alignment horizontal="center"/>
    </xf>
    <xf numFmtId="0" fontId="0" fillId="0" borderId="0" xfId="0" applyAlignment="1">
      <alignment horizontal="center"/>
    </xf>
    <xf numFmtId="0" fontId="6" fillId="0" borderId="1" xfId="0" applyFont="1" applyBorder="1"/>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7" fillId="0" borderId="5" xfId="0" applyFont="1" applyBorder="1" applyAlignment="1">
      <alignment horizontal="center" vertical="center"/>
    </xf>
    <xf numFmtId="0" fontId="2" fillId="0" borderId="7"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1</xdr:col>
      <xdr:colOff>2152650</xdr:colOff>
      <xdr:row>0</xdr:row>
      <xdr:rowOff>692150</xdr:rowOff>
    </xdr:to>
    <xdr:pic>
      <xdr:nvPicPr>
        <xdr:cNvPr id="3" name="Picture 2">
          <a:extLst>
            <a:ext uri="{FF2B5EF4-FFF2-40B4-BE49-F238E27FC236}">
              <a16:creationId xmlns:a16="http://schemas.microsoft.com/office/drawing/2014/main" id="{7D6AE7C3-D1AA-219A-02C9-142619B48B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133350"/>
          <a:ext cx="2235200" cy="558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view="pageBreakPreview" zoomScale="60" zoomScaleNormal="100" workbookViewId="0">
      <selection activeCell="C34" sqref="C34"/>
    </sheetView>
  </sheetViews>
  <sheetFormatPr defaultColWidth="9" defaultRowHeight="14.5"/>
  <cols>
    <col min="1" max="1" width="4.453125" customWidth="1"/>
    <col min="2" max="2" width="60" customWidth="1"/>
    <col min="6" max="6" width="19.453125" style="19" customWidth="1"/>
  </cols>
  <sheetData>
    <row r="1" spans="1:6" ht="60.5" customHeight="1">
      <c r="A1" s="1"/>
      <c r="B1" s="25" t="s">
        <v>33</v>
      </c>
      <c r="C1" s="25"/>
      <c r="D1" s="25"/>
      <c r="E1" s="25"/>
      <c r="F1" s="25"/>
    </row>
    <row r="2" spans="1:6" ht="31">
      <c r="A2" s="2" t="s">
        <v>0</v>
      </c>
      <c r="B2" s="3" t="s">
        <v>1</v>
      </c>
      <c r="C2" s="4" t="s">
        <v>2</v>
      </c>
      <c r="D2" s="4" t="s">
        <v>3</v>
      </c>
      <c r="E2" s="2" t="s">
        <v>4</v>
      </c>
      <c r="F2" s="5" t="s">
        <v>5</v>
      </c>
    </row>
    <row r="3" spans="1:6" ht="15.5">
      <c r="A3" s="2" t="s">
        <v>6</v>
      </c>
      <c r="B3" s="3" t="s">
        <v>7</v>
      </c>
      <c r="C3" s="4"/>
      <c r="D3" s="4"/>
      <c r="E3" s="2"/>
      <c r="F3" s="5"/>
    </row>
    <row r="4" spans="1:6" ht="62">
      <c r="A4" s="6">
        <v>1</v>
      </c>
      <c r="B4" s="7" t="s">
        <v>32</v>
      </c>
      <c r="C4" s="8" t="s">
        <v>8</v>
      </c>
      <c r="D4" s="8">
        <v>224</v>
      </c>
      <c r="E4" s="9"/>
      <c r="F4" s="10">
        <f>D4*E4</f>
        <v>0</v>
      </c>
    </row>
    <row r="5" spans="1:6" ht="15.5">
      <c r="A5" s="6">
        <v>2</v>
      </c>
      <c r="B5" s="7" t="s">
        <v>9</v>
      </c>
      <c r="C5" s="8" t="s">
        <v>10</v>
      </c>
      <c r="D5" s="8">
        <v>32</v>
      </c>
      <c r="E5" s="9"/>
      <c r="F5" s="10">
        <f t="shared" ref="F5:F7" si="0">D5*E5</f>
        <v>0</v>
      </c>
    </row>
    <row r="6" spans="1:6" ht="51" customHeight="1">
      <c r="A6" s="6">
        <v>3</v>
      </c>
      <c r="B6" s="7" t="s">
        <v>40</v>
      </c>
      <c r="C6" s="8" t="s">
        <v>10</v>
      </c>
      <c r="D6" s="8">
        <v>65</v>
      </c>
      <c r="E6" s="9"/>
      <c r="F6" s="10">
        <f t="shared" si="0"/>
        <v>0</v>
      </c>
    </row>
    <row r="7" spans="1:6" ht="40.5" customHeight="1">
      <c r="A7" s="6">
        <v>4</v>
      </c>
      <c r="B7" s="7" t="s">
        <v>34</v>
      </c>
      <c r="C7" s="8" t="s">
        <v>10</v>
      </c>
      <c r="D7" s="8">
        <v>11</v>
      </c>
      <c r="E7" s="9"/>
      <c r="F7" s="10">
        <f t="shared" si="0"/>
        <v>0</v>
      </c>
    </row>
    <row r="8" spans="1:6" ht="15.5">
      <c r="A8" s="3" t="s">
        <v>6</v>
      </c>
      <c r="B8" s="26" t="s">
        <v>11</v>
      </c>
      <c r="C8" s="27"/>
      <c r="D8" s="27"/>
      <c r="E8" s="28"/>
      <c r="F8" s="11">
        <f>F4+F5+F6+F7</f>
        <v>0</v>
      </c>
    </row>
    <row r="9" spans="1:6" ht="15.5">
      <c r="A9" s="3" t="s">
        <v>12</v>
      </c>
      <c r="B9" s="29" t="s">
        <v>13</v>
      </c>
      <c r="C9" s="29"/>
      <c r="D9" s="29"/>
      <c r="E9" s="29"/>
      <c r="F9" s="29"/>
    </row>
    <row r="10" spans="1:6" ht="15.5">
      <c r="A10" s="6">
        <v>1</v>
      </c>
      <c r="B10" s="7" t="s">
        <v>14</v>
      </c>
      <c r="C10" s="8" t="s">
        <v>10</v>
      </c>
      <c r="D10" s="8">
        <v>100</v>
      </c>
      <c r="E10" s="9"/>
      <c r="F10" s="10">
        <f>D10*E10</f>
        <v>0</v>
      </c>
    </row>
    <row r="11" spans="1:6" ht="15.5">
      <c r="A11" s="6">
        <v>2</v>
      </c>
      <c r="B11" s="7" t="s">
        <v>35</v>
      </c>
      <c r="C11" s="8" t="s">
        <v>10</v>
      </c>
      <c r="D11" s="8">
        <v>8</v>
      </c>
      <c r="E11" s="9"/>
      <c r="F11" s="10">
        <f t="shared" ref="F11:F12" si="1">D11*E11</f>
        <v>0</v>
      </c>
    </row>
    <row r="12" spans="1:6" ht="36.5" customHeight="1">
      <c r="A12" s="6">
        <v>3</v>
      </c>
      <c r="B12" s="7" t="s">
        <v>15</v>
      </c>
      <c r="C12" s="8" t="s">
        <v>8</v>
      </c>
      <c r="D12" s="8">
        <v>224</v>
      </c>
      <c r="E12" s="9"/>
      <c r="F12" s="10">
        <f t="shared" si="1"/>
        <v>0</v>
      </c>
    </row>
    <row r="13" spans="1:6" ht="15.5">
      <c r="A13" s="3" t="s">
        <v>12</v>
      </c>
      <c r="B13" s="26" t="s">
        <v>13</v>
      </c>
      <c r="C13" s="27"/>
      <c r="D13" s="27"/>
      <c r="E13" s="28"/>
      <c r="F13" s="11">
        <f>F10+F11+F12</f>
        <v>0</v>
      </c>
    </row>
    <row r="14" spans="1:6" ht="15.5">
      <c r="A14" s="3" t="s">
        <v>16</v>
      </c>
      <c r="B14" s="29" t="s">
        <v>17</v>
      </c>
      <c r="C14" s="29"/>
      <c r="D14" s="29"/>
      <c r="E14" s="29"/>
      <c r="F14" s="29"/>
    </row>
    <row r="15" spans="1:6" ht="31">
      <c r="A15" s="6">
        <v>1</v>
      </c>
      <c r="B15" s="7" t="s">
        <v>36</v>
      </c>
      <c r="C15" s="8" t="s">
        <v>18</v>
      </c>
      <c r="D15" s="8">
        <v>350</v>
      </c>
      <c r="E15" s="9"/>
      <c r="F15" s="10">
        <f>D15*E15</f>
        <v>0</v>
      </c>
    </row>
    <row r="16" spans="1:6" ht="31">
      <c r="A16" s="6">
        <v>2</v>
      </c>
      <c r="B16" s="7" t="s">
        <v>19</v>
      </c>
      <c r="C16" s="8" t="s">
        <v>10</v>
      </c>
      <c r="D16" s="8">
        <v>2.7</v>
      </c>
      <c r="E16" s="9"/>
      <c r="F16" s="10">
        <f>D16*E16</f>
        <v>0</v>
      </c>
    </row>
    <row r="17" spans="1:6" ht="15.5">
      <c r="A17" s="3" t="s">
        <v>16</v>
      </c>
      <c r="B17" s="26" t="s">
        <v>17</v>
      </c>
      <c r="C17" s="27"/>
      <c r="D17" s="27"/>
      <c r="E17" s="28"/>
      <c r="F17" s="11">
        <f>SUM(F15:F16)</f>
        <v>0</v>
      </c>
    </row>
    <row r="18" spans="1:6" ht="15.5">
      <c r="A18" s="3" t="s">
        <v>20</v>
      </c>
      <c r="B18" s="29" t="s">
        <v>21</v>
      </c>
      <c r="C18" s="29"/>
      <c r="D18" s="29"/>
      <c r="E18" s="29"/>
      <c r="F18" s="29"/>
    </row>
    <row r="19" spans="1:6" ht="65" customHeight="1">
      <c r="A19" s="6">
        <v>1</v>
      </c>
      <c r="B19" s="7" t="s">
        <v>37</v>
      </c>
      <c r="C19" s="8" t="s">
        <v>18</v>
      </c>
      <c r="D19" s="8">
        <v>195</v>
      </c>
      <c r="E19" s="9"/>
      <c r="F19" s="10">
        <f>D19*E19</f>
        <v>0</v>
      </c>
    </row>
    <row r="20" spans="1:6" ht="31">
      <c r="A20" s="6">
        <v>2</v>
      </c>
      <c r="B20" s="7" t="s">
        <v>38</v>
      </c>
      <c r="C20" s="8" t="s">
        <v>18</v>
      </c>
      <c r="D20" s="8">
        <v>195</v>
      </c>
      <c r="E20" s="9"/>
      <c r="F20" s="10">
        <f>D20*E20</f>
        <v>0</v>
      </c>
    </row>
    <row r="21" spans="1:6" ht="15.5">
      <c r="A21" s="6"/>
      <c r="B21" s="7"/>
      <c r="C21" s="8"/>
      <c r="D21" s="8"/>
      <c r="E21" s="9"/>
      <c r="F21" s="10"/>
    </row>
    <row r="22" spans="1:6" ht="15.5">
      <c r="A22" s="3" t="s">
        <v>20</v>
      </c>
      <c r="B22" s="26" t="s">
        <v>21</v>
      </c>
      <c r="C22" s="27"/>
      <c r="D22" s="27"/>
      <c r="E22" s="28"/>
      <c r="F22" s="11">
        <f>F19+F20+F21</f>
        <v>0</v>
      </c>
    </row>
    <row r="23" spans="1:6" ht="15.5">
      <c r="A23" s="3" t="s">
        <v>22</v>
      </c>
      <c r="B23" s="29" t="s">
        <v>23</v>
      </c>
      <c r="C23" s="29"/>
      <c r="D23" s="29"/>
      <c r="E23" s="29"/>
      <c r="F23" s="29"/>
    </row>
    <row r="24" spans="1:6" ht="31">
      <c r="A24" s="6">
        <v>1</v>
      </c>
      <c r="B24" s="7" t="s">
        <v>24</v>
      </c>
      <c r="C24" s="8" t="s">
        <v>18</v>
      </c>
      <c r="D24" s="8">
        <v>700</v>
      </c>
      <c r="E24" s="10"/>
      <c r="F24" s="10">
        <f>D24*E24</f>
        <v>0</v>
      </c>
    </row>
    <row r="25" spans="1:6" ht="46.5">
      <c r="A25" s="6">
        <v>2</v>
      </c>
      <c r="B25" s="12" t="s">
        <v>25</v>
      </c>
      <c r="C25" s="13" t="s">
        <v>18</v>
      </c>
      <c r="D25" s="8">
        <v>700</v>
      </c>
      <c r="E25" s="9"/>
      <c r="F25" s="10">
        <f>D25*E25</f>
        <v>0</v>
      </c>
    </row>
    <row r="26" spans="1:6" ht="15.5">
      <c r="A26" s="3" t="s">
        <v>22</v>
      </c>
      <c r="B26" s="30" t="s">
        <v>23</v>
      </c>
      <c r="C26" s="31"/>
      <c r="D26" s="31"/>
      <c r="E26" s="32"/>
      <c r="F26" s="11">
        <f>SUM(F24:F25)</f>
        <v>0</v>
      </c>
    </row>
    <row r="27" spans="1:6" ht="15.5">
      <c r="A27" s="3" t="s">
        <v>26</v>
      </c>
      <c r="B27" s="20" t="s">
        <v>27</v>
      </c>
      <c r="C27" s="20"/>
      <c r="D27" s="20"/>
      <c r="E27" s="20"/>
      <c r="F27" s="20"/>
    </row>
    <row r="28" spans="1:6" ht="60.75" customHeight="1">
      <c r="A28" s="6">
        <v>1</v>
      </c>
      <c r="B28" s="12" t="s">
        <v>41</v>
      </c>
      <c r="C28" s="13" t="s">
        <v>28</v>
      </c>
      <c r="D28" s="13">
        <v>2</v>
      </c>
      <c r="E28" s="14"/>
      <c r="F28" s="16">
        <f>D28*E28</f>
        <v>0</v>
      </c>
    </row>
    <row r="29" spans="1:6" ht="60.75" customHeight="1">
      <c r="A29" s="6">
        <v>2</v>
      </c>
      <c r="B29" s="12" t="s">
        <v>42</v>
      </c>
      <c r="C29" s="13" t="s">
        <v>28</v>
      </c>
      <c r="D29" s="13">
        <v>4</v>
      </c>
      <c r="E29" s="14"/>
      <c r="F29" s="16">
        <f t="shared" ref="F29:F30" si="2">D29*E29</f>
        <v>0</v>
      </c>
    </row>
    <row r="30" spans="1:6" ht="60.75" customHeight="1">
      <c r="A30" s="6">
        <v>3</v>
      </c>
      <c r="B30" s="12" t="s">
        <v>43</v>
      </c>
      <c r="C30" s="13" t="s">
        <v>28</v>
      </c>
      <c r="D30" s="13">
        <v>3</v>
      </c>
      <c r="E30" s="14"/>
      <c r="F30" s="16">
        <f t="shared" si="2"/>
        <v>0</v>
      </c>
    </row>
    <row r="31" spans="1:6" ht="54.75" customHeight="1">
      <c r="A31" s="6">
        <v>4</v>
      </c>
      <c r="B31" s="12" t="s">
        <v>44</v>
      </c>
      <c r="C31" s="13" t="s">
        <v>8</v>
      </c>
      <c r="D31" s="13">
        <v>16.12</v>
      </c>
      <c r="E31" s="14"/>
      <c r="F31" s="16">
        <f t="shared" ref="F31:F36" si="3">D31*E31</f>
        <v>0</v>
      </c>
    </row>
    <row r="32" spans="1:6" ht="62.5" customHeight="1">
      <c r="A32" s="6">
        <v>5</v>
      </c>
      <c r="B32" s="12" t="s">
        <v>45</v>
      </c>
      <c r="C32" s="13" t="s">
        <v>29</v>
      </c>
      <c r="D32" s="13">
        <v>1</v>
      </c>
      <c r="E32" s="14"/>
      <c r="F32" s="16">
        <f t="shared" si="3"/>
        <v>0</v>
      </c>
    </row>
    <row r="33" spans="1:6" ht="84.5" customHeight="1">
      <c r="A33" s="6">
        <v>6</v>
      </c>
      <c r="B33" s="12" t="s">
        <v>48</v>
      </c>
      <c r="C33" s="13" t="s">
        <v>29</v>
      </c>
      <c r="D33" s="13">
        <v>3</v>
      </c>
      <c r="E33" s="14"/>
      <c r="F33" s="16">
        <f t="shared" si="3"/>
        <v>0</v>
      </c>
    </row>
    <row r="34" spans="1:6" ht="29" customHeight="1">
      <c r="A34" s="6">
        <v>7</v>
      </c>
      <c r="B34" s="12" t="s">
        <v>39</v>
      </c>
      <c r="C34" s="13" t="s">
        <v>29</v>
      </c>
      <c r="D34" s="13">
        <v>1</v>
      </c>
      <c r="E34" s="14"/>
      <c r="F34" s="16">
        <f t="shared" si="3"/>
        <v>0</v>
      </c>
    </row>
    <row r="35" spans="1:6" ht="46.5" customHeight="1">
      <c r="A35" s="6">
        <v>8</v>
      </c>
      <c r="B35" s="12" t="s">
        <v>46</v>
      </c>
      <c r="C35" s="13" t="s">
        <v>29</v>
      </c>
      <c r="D35" s="13">
        <v>1</v>
      </c>
      <c r="E35" s="14"/>
      <c r="F35" s="16">
        <f t="shared" ref="F35" si="4">D35*E35</f>
        <v>0</v>
      </c>
    </row>
    <row r="36" spans="1:6" ht="48.5" customHeight="1">
      <c r="A36" s="6">
        <v>9</v>
      </c>
      <c r="B36" s="12" t="s">
        <v>47</v>
      </c>
      <c r="C36" s="13" t="s">
        <v>29</v>
      </c>
      <c r="D36" s="13">
        <v>1</v>
      </c>
      <c r="E36" s="14"/>
      <c r="F36" s="16">
        <f t="shared" si="3"/>
        <v>0</v>
      </c>
    </row>
    <row r="37" spans="1:6" ht="15.5">
      <c r="A37" s="6"/>
      <c r="B37" s="21" t="s">
        <v>30</v>
      </c>
      <c r="C37" s="22"/>
      <c r="D37" s="22"/>
      <c r="E37" s="23"/>
      <c r="F37" s="17">
        <f>SUM(F28:F36)</f>
        <v>0</v>
      </c>
    </row>
    <row r="38" spans="1:6" ht="26">
      <c r="A38" s="15"/>
      <c r="B38" s="24" t="s">
        <v>31</v>
      </c>
      <c r="C38" s="24"/>
      <c r="D38" s="24"/>
      <c r="E38" s="24"/>
      <c r="F38" s="18">
        <f>F8+F13+F17+F22+F26+F37</f>
        <v>0</v>
      </c>
    </row>
  </sheetData>
  <mergeCells count="13">
    <mergeCell ref="B27:F27"/>
    <mergeCell ref="B37:E37"/>
    <mergeCell ref="B38:E38"/>
    <mergeCell ref="B1:F1"/>
    <mergeCell ref="B17:E17"/>
    <mergeCell ref="B18:F18"/>
    <mergeCell ref="B22:E22"/>
    <mergeCell ref="B23:F23"/>
    <mergeCell ref="B26:E26"/>
    <mergeCell ref="B8:E8"/>
    <mergeCell ref="B9:F9"/>
    <mergeCell ref="B13:E13"/>
    <mergeCell ref="B14:F14"/>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Mohamoud M Duale</dc:creator>
  <cp:lastModifiedBy>Ridwan Abdillahi</cp:lastModifiedBy>
  <cp:lastPrinted>2026-06-28T17:51:34Z</cp:lastPrinted>
  <dcterms:created xsi:type="dcterms:W3CDTF">2018-10-11T09:09:00Z</dcterms:created>
  <dcterms:modified xsi:type="dcterms:W3CDTF">2026-06-28T17:52:09Z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C1BC8A71B1DE4C0B84B6C3961EF6A5BF_13</vt:lpwstr>
  </property>
  <property fmtid="{D5CDD505-2E9C-101B-9397-08002B2CF9AE}" pid="3" name="KSOProductBuildVer">
    <vt:lpwstr>2057-12.2.0.23196</vt:lpwstr>
  </property>
</Properties>
</file>